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0730" windowHeight="8790"/>
  </bookViews>
  <sheets>
    <sheet name="Plan1" sheetId="1" r:id="rId1"/>
    <sheet name="Plan2" sheetId="2" r:id="rId2"/>
    <sheet name="Plan3" sheetId="3" r:id="rId3"/>
  </sheets>
  <definedNames>
    <definedName name="_xlnm.Print_Area" localSheetId="0">Plan1!$B$2:$J$43</definedName>
    <definedName name="_xlnm.Print_Titles" localSheetId="0">Plan1!$2:$13</definedName>
  </definedNames>
  <calcPr calcId="144525"/>
</workbook>
</file>

<file path=xl/calcChain.xml><?xml version="1.0" encoding="utf-8"?>
<calcChain xmlns="http://schemas.openxmlformats.org/spreadsheetml/2006/main">
  <c r="J36" i="1" l="1"/>
  <c r="J37" i="1"/>
  <c r="J38" i="1"/>
  <c r="E37" i="1"/>
  <c r="I36" i="1"/>
  <c r="H36" i="1"/>
  <c r="G36" i="1"/>
  <c r="F36" i="1"/>
  <c r="E36" i="1"/>
  <c r="J35" i="1"/>
  <c r="I37" i="1"/>
  <c r="H37" i="1"/>
  <c r="G37" i="1"/>
  <c r="F37" i="1"/>
  <c r="J27" i="1"/>
  <c r="J31" i="1"/>
  <c r="I31" i="1"/>
  <c r="G31" i="1"/>
  <c r="J29" i="1"/>
  <c r="I29" i="1"/>
  <c r="G29" i="1"/>
  <c r="I27" i="1"/>
  <c r="J25" i="1"/>
  <c r="H25" i="1"/>
  <c r="J23" i="1"/>
  <c r="H23" i="1"/>
  <c r="G23" i="1"/>
  <c r="J21" i="1"/>
  <c r="G21" i="1"/>
  <c r="F21" i="1"/>
  <c r="J19" i="1"/>
  <c r="F19" i="1"/>
  <c r="J17" i="1"/>
  <c r="E17" i="1"/>
  <c r="J15" i="1"/>
  <c r="J28" i="1" l="1"/>
  <c r="J26" i="1"/>
  <c r="J24" i="1"/>
  <c r="J22" i="1"/>
  <c r="J20" i="1"/>
  <c r="J18" i="1"/>
  <c r="J16" i="1"/>
  <c r="J30" i="1"/>
  <c r="J14" i="1"/>
</calcChain>
</file>

<file path=xl/sharedStrings.xml><?xml version="1.0" encoding="utf-8"?>
<sst xmlns="http://schemas.openxmlformats.org/spreadsheetml/2006/main" count="62" uniqueCount="44">
  <si>
    <t>MUNICÍPIO</t>
  </si>
  <si>
    <t>PRAZO PROPOSTO</t>
  </si>
  <si>
    <t xml:space="preserve">DATA BASE: </t>
  </si>
  <si>
    <t>ITEM</t>
  </si>
  <si>
    <t>SERVIÇOS</t>
  </si>
  <si>
    <t>UNIDADE</t>
  </si>
  <si>
    <t>1a. ETAPA</t>
  </si>
  <si>
    <t>2a. ETAPA</t>
  </si>
  <si>
    <t>3a. ETAPA</t>
  </si>
  <si>
    <t>TOTAL</t>
  </si>
  <si>
    <t>R$</t>
  </si>
  <si>
    <t xml:space="preserve">T O T A L </t>
  </si>
  <si>
    <t>4a. ETAPA</t>
  </si>
  <si>
    <t>5a. ETAPA</t>
  </si>
  <si>
    <t>%</t>
  </si>
  <si>
    <t>RECURSOS PRÓPRIOS DO MUNICIPIO</t>
  </si>
  <si>
    <t>REVESTIMENTOS</t>
  </si>
  <si>
    <t xml:space="preserve">ESQUADRIAS </t>
  </si>
  <si>
    <t>COBERTURA</t>
  </si>
  <si>
    <t>PINTURA</t>
  </si>
  <si>
    <t>Rifaina</t>
  </si>
  <si>
    <t>INFRAESTRUTURA</t>
  </si>
  <si>
    <t>INSTALAÇÕES ELÉTRICAS</t>
  </si>
  <si>
    <t>INSTALAÇÕES HIDRAULICAS</t>
  </si>
  <si>
    <t>ASSINATURA: ____________________________________________________________</t>
  </si>
  <si>
    <t>DEMOLIÇÕES</t>
  </si>
  <si>
    <t>SUPRAESTRUTURA E ALVENARIA</t>
  </si>
  <si>
    <t>PERÍODO: 30 dias</t>
  </si>
  <si>
    <r>
      <t>PERÍODO: 30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</si>
  <si>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30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</si>
  <si>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30 dias</t>
    </r>
  </si>
  <si>
    <t>150 dias</t>
  </si>
  <si>
    <t>ANGELA CAROLINA DORASCENZI</t>
  </si>
  <si>
    <t>ARQ. E URB.- CAU: A34659-4    RRT: 6505502</t>
  </si>
  <si>
    <t>INÍCIO:  Após a assinatura do convênio</t>
  </si>
  <si>
    <r>
      <t xml:space="preserve">FINAL: </t>
    </r>
    <r>
      <rPr>
        <sz val="10"/>
        <color rgb="FFFF0000"/>
        <rFont val="Times New Roman"/>
        <family val="1"/>
      </rPr>
      <t xml:space="preserve"> </t>
    </r>
    <r>
      <rPr>
        <u/>
        <sz val="10"/>
        <rFont val="Times New Roman"/>
        <family val="1"/>
      </rPr>
      <t>160 DIAS APÓS INICIO DAS OBRAS</t>
    </r>
    <r>
      <rPr>
        <sz val="10"/>
        <color rgb="FFFF0000"/>
        <rFont val="Times New Roman"/>
        <family val="1"/>
      </rPr>
      <t xml:space="preserve"> </t>
    </r>
  </si>
  <si>
    <t xml:space="preserve">CRONOGRAMA FÍSICO - FINANCEIRO </t>
  </si>
  <si>
    <t xml:space="preserve"> </t>
  </si>
  <si>
    <t xml:space="preserve">PORCENTAGEM POR ETAPA </t>
  </si>
  <si>
    <t>PORCENTAGEM ACUMULADA</t>
  </si>
  <si>
    <t xml:space="preserve">OBRA: REFORMA E AMPLIAÇÃO DO VELÓRIO MUNICIPAL                                                                               RUA CORONEL PEREIRA CASSIANO N°264                                                      </t>
  </si>
  <si>
    <t>ASSINATURA:</t>
  </si>
  <si>
    <t>HUGO CÉSAR LOUREÇO</t>
  </si>
  <si>
    <t>PREFEITO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</si>
</sst>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6]mmmm\-yy;@"/>
  </numFmts>
  <fonts count="2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u/>
      <sz val="12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u/>
      <sz val="10"/>
      <name val="Times New Roman"/>
      <family val="1"/>
    </font>
    <font>
      <b/>
      <sz val="12"/>
      <color rgb="FF0000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/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21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6" fillId="0" borderId="7" xfId="1" applyFont="1" applyBorder="1" applyAlignment="1">
      <alignment horizontal="center"/>
    </xf>
    <xf numFmtId="0" fontId="10" fillId="0" borderId="5" xfId="1" applyFont="1" applyBorder="1" applyAlignment="1">
      <alignment horizontal="centerContinuous"/>
    </xf>
    <xf numFmtId="4" fontId="5" fillId="0" borderId="7" xfId="1" applyNumberFormat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20" xfId="1" applyFont="1" applyFill="1" applyBorder="1" applyAlignment="1">
      <alignment horizontal="left" vertical="center"/>
    </xf>
    <xf numFmtId="0" fontId="5" fillId="2" borderId="21" xfId="1" applyFont="1" applyFill="1" applyBorder="1"/>
    <xf numFmtId="0" fontId="4" fillId="2" borderId="21" xfId="1" applyFont="1" applyFill="1" applyBorder="1" applyAlignment="1">
      <alignment horizontal="center"/>
    </xf>
    <xf numFmtId="4" fontId="5" fillId="2" borderId="21" xfId="1" applyNumberFormat="1" applyFont="1" applyFill="1" applyBorder="1" applyAlignment="1">
      <alignment horizontal="center"/>
    </xf>
    <xf numFmtId="4" fontId="5" fillId="2" borderId="21" xfId="1" applyNumberFormat="1" applyFont="1" applyFill="1" applyBorder="1" applyAlignment="1"/>
    <xf numFmtId="4" fontId="5" fillId="2" borderId="22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8" xfId="1" applyFont="1" applyBorder="1" applyAlignment="1">
      <alignment horizontal="left"/>
    </xf>
    <xf numFmtId="0" fontId="14" fillId="0" borderId="0" xfId="1" applyFont="1"/>
    <xf numFmtId="0" fontId="12" fillId="0" borderId="1" xfId="1" applyFont="1" applyBorder="1" applyAlignment="1">
      <alignment horizontal="left"/>
    </xf>
    <xf numFmtId="0" fontId="13" fillId="0" borderId="0" xfId="1" applyFont="1" applyBorder="1" applyAlignment="1">
      <alignment horizontal="left"/>
    </xf>
    <xf numFmtId="0" fontId="13" fillId="0" borderId="0" xfId="1" applyFont="1" applyBorder="1" applyAlignment="1">
      <alignment horizontal="center"/>
    </xf>
    <xf numFmtId="4" fontId="8" fillId="0" borderId="0" xfId="1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5" xfId="1" applyFont="1" applyBorder="1"/>
    <xf numFmtId="0" fontId="2" fillId="0" borderId="26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0" fontId="4" fillId="0" borderId="5" xfId="1" applyFont="1" applyBorder="1" applyAlignment="1">
      <alignment horizontal="center"/>
    </xf>
    <xf numFmtId="4" fontId="5" fillId="0" borderId="18" xfId="1" applyNumberFormat="1" applyFont="1" applyBorder="1" applyAlignment="1">
      <alignment horizontal="center"/>
    </xf>
    <xf numFmtId="4" fontId="9" fillId="0" borderId="19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 vertical="center"/>
    </xf>
    <xf numFmtId="0" fontId="6" fillId="0" borderId="27" xfId="1" applyFont="1" applyBorder="1" applyAlignment="1">
      <alignment horizontal="left" vertical="center"/>
    </xf>
    <xf numFmtId="4" fontId="8" fillId="0" borderId="28" xfId="1" applyNumberFormat="1" applyFont="1" applyBorder="1" applyAlignment="1">
      <alignment horizontal="center"/>
    </xf>
    <xf numFmtId="4" fontId="5" fillId="0" borderId="31" xfId="1" applyNumberFormat="1" applyFont="1" applyBorder="1" applyAlignment="1">
      <alignment horizontal="center"/>
    </xf>
    <xf numFmtId="4" fontId="9" fillId="0" borderId="32" xfId="1" applyNumberFormat="1" applyFont="1" applyBorder="1" applyAlignment="1">
      <alignment horizontal="center"/>
    </xf>
    <xf numFmtId="4" fontId="2" fillId="0" borderId="31" xfId="1" applyNumberFormat="1" applyFont="1" applyBorder="1" applyAlignment="1">
      <alignment horizontal="center"/>
    </xf>
    <xf numFmtId="4" fontId="5" fillId="0" borderId="34" xfId="1" applyNumberFormat="1" applyFont="1" applyBorder="1" applyAlignment="1">
      <alignment horizontal="center"/>
    </xf>
    <xf numFmtId="4" fontId="9" fillId="0" borderId="34" xfId="1" applyNumberFormat="1" applyFont="1" applyBorder="1" applyAlignment="1">
      <alignment horizontal="center"/>
    </xf>
    <xf numFmtId="4" fontId="8" fillId="0" borderId="37" xfId="1" applyNumberFormat="1" applyFont="1" applyBorder="1" applyAlignment="1">
      <alignment horizontal="center"/>
    </xf>
    <xf numFmtId="4" fontId="4" fillId="0" borderId="38" xfId="1" applyNumberFormat="1" applyFont="1" applyBorder="1" applyAlignment="1">
      <alignment horizontal="center"/>
    </xf>
    <xf numFmtId="0" fontId="8" fillId="0" borderId="24" xfId="1" applyFont="1" applyBorder="1" applyAlignment="1">
      <alignment horizontal="left"/>
    </xf>
    <xf numFmtId="0" fontId="13" fillId="0" borderId="25" xfId="1" applyFont="1" applyBorder="1" applyAlignment="1">
      <alignment horizontal="left"/>
    </xf>
    <xf numFmtId="0" fontId="13" fillId="0" borderId="40" xfId="1" applyFont="1" applyBorder="1" applyAlignment="1">
      <alignment horizontal="center"/>
    </xf>
    <xf numFmtId="4" fontId="8" fillId="0" borderId="29" xfId="1" applyNumberFormat="1" applyFont="1" applyBorder="1" applyAlignment="1">
      <alignment horizontal="center"/>
    </xf>
    <xf numFmtId="4" fontId="8" fillId="0" borderId="30" xfId="1" applyNumberFormat="1" applyFont="1" applyBorder="1" applyAlignment="1">
      <alignment horizontal="center"/>
    </xf>
    <xf numFmtId="4" fontId="8" fillId="0" borderId="33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20" fillId="0" borderId="0" xfId="1" applyFont="1" applyBorder="1"/>
    <xf numFmtId="4" fontId="5" fillId="0" borderId="18" xfId="1" applyNumberFormat="1" applyFont="1" applyBorder="1" applyAlignment="1">
      <alignment horizontal="center" wrapText="1"/>
    </xf>
    <xf numFmtId="0" fontId="5" fillId="0" borderId="0" xfId="1" applyFont="1" applyBorder="1" applyAlignment="1"/>
    <xf numFmtId="0" fontId="4" fillId="0" borderId="11" xfId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5" fillId="0" borderId="24" xfId="1" applyFont="1" applyBorder="1" applyAlignment="1">
      <alignment horizontal="left"/>
    </xf>
    <xf numFmtId="0" fontId="5" fillId="0" borderId="25" xfId="1" applyFont="1" applyBorder="1" applyAlignment="1">
      <alignment horizontal="left"/>
    </xf>
    <xf numFmtId="0" fontId="5" fillId="0" borderId="4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2" fillId="0" borderId="50" xfId="1" applyFont="1" applyBorder="1" applyAlignment="1">
      <alignment horizontal="center" vertical="center"/>
    </xf>
    <xf numFmtId="0" fontId="4" fillId="0" borderId="49" xfId="1" applyFont="1" applyBorder="1" applyAlignment="1">
      <alignment horizontal="left" vertical="center"/>
    </xf>
    <xf numFmtId="0" fontId="3" fillId="0" borderId="51" xfId="1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19" fillId="0" borderId="47" xfId="1" applyFont="1" applyBorder="1" applyAlignment="1">
      <alignment horizontal="center" vertical="center" wrapText="1"/>
    </xf>
    <xf numFmtId="0" fontId="19" fillId="0" borderId="48" xfId="1" applyFont="1" applyBorder="1" applyAlignment="1">
      <alignment horizontal="center" vertical="center" wrapText="1"/>
    </xf>
    <xf numFmtId="0" fontId="19" fillId="0" borderId="24" xfId="1" applyFont="1" applyBorder="1" applyAlignment="1">
      <alignment horizontal="center" vertical="center" wrapText="1"/>
    </xf>
    <xf numFmtId="0" fontId="19" fillId="0" borderId="26" xfId="1" applyFont="1" applyBorder="1" applyAlignment="1">
      <alignment horizontal="center" vertical="center" wrapText="1"/>
    </xf>
    <xf numFmtId="0" fontId="5" fillId="0" borderId="43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5" fillId="0" borderId="4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39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2" fillId="0" borderId="5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164" fontId="2" fillId="0" borderId="36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2" fontId="5" fillId="0" borderId="34" xfId="1" applyNumberFormat="1" applyFont="1" applyBorder="1" applyAlignment="1">
      <alignment horizontal="center"/>
    </xf>
    <xf numFmtId="4" fontId="22" fillId="0" borderId="5" xfId="1" applyNumberFormat="1" applyFont="1" applyBorder="1" applyAlignment="1">
      <alignment horizontal="center"/>
    </xf>
    <xf numFmtId="4" fontId="8" fillId="0" borderId="52" xfId="1" applyNumberFormat="1" applyFont="1" applyBorder="1" applyAlignment="1">
      <alignment horizontal="center"/>
    </xf>
    <xf numFmtId="4" fontId="8" fillId="0" borderId="16" xfId="1" applyNumberFormat="1" applyFont="1" applyBorder="1" applyAlignment="1">
      <alignment horizontal="center"/>
    </xf>
    <xf numFmtId="4" fontId="22" fillId="0" borderId="27" xfId="1" applyNumberFormat="1" applyFont="1" applyBorder="1" applyAlignment="1">
      <alignment horizontal="center"/>
    </xf>
    <xf numFmtId="0" fontId="5" fillId="0" borderId="25" xfId="1" applyFont="1" applyBorder="1"/>
  </cellXfs>
  <cellStyles count="3">
    <cellStyle name="Normal" xfId="0" builtinId="0"/>
    <cellStyle name="Normal 2 2" xfId="2"/>
    <cellStyle name="Normal 3" xfId="1"/>
  </cellStyles>
  <dxfs count="0"/>
  <tableStyles count="0" defaultTableStyle="TableStyleMedium9" defaultPivotStyle="PivotStyleLight16"/>
  <colors>
    <mruColors>
      <color rgb="FF0000CC"/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" name="Line 10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3" name="Line 11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4" name="Line 12"/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5" name="Line 13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224117</xdr:colOff>
      <xdr:row>1</xdr:row>
      <xdr:rowOff>22412</xdr:rowOff>
    </xdr:from>
    <xdr:to>
      <xdr:col>2</xdr:col>
      <xdr:colOff>1176617</xdr:colOff>
      <xdr:row>3</xdr:row>
      <xdr:rowOff>25519</xdr:rowOff>
    </xdr:to>
    <xdr:pic>
      <xdr:nvPicPr>
        <xdr:cNvPr id="6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1941" y="190500"/>
          <a:ext cx="952500" cy="955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1074964</xdr:colOff>
      <xdr:row>40</xdr:row>
      <xdr:rowOff>176893</xdr:rowOff>
    </xdr:from>
    <xdr:to>
      <xdr:col>8</xdr:col>
      <xdr:colOff>952500</xdr:colOff>
      <xdr:row>40</xdr:row>
      <xdr:rowOff>176895</xdr:rowOff>
    </xdr:to>
    <xdr:cxnSp macro="">
      <xdr:nvCxnSpPr>
        <xdr:cNvPr id="8" name="Conector reto 7"/>
        <xdr:cNvCxnSpPr/>
      </xdr:nvCxnSpPr>
      <xdr:spPr>
        <a:xfrm flipV="1">
          <a:off x="8409214" y="8953500"/>
          <a:ext cx="3306536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9"/>
  <sheetViews>
    <sheetView tabSelected="1" view="pageBreakPreview" zoomScale="70" zoomScaleSheetLayoutView="70" workbookViewId="0">
      <selection activeCell="H18" sqref="H18"/>
    </sheetView>
  </sheetViews>
  <sheetFormatPr defaultColWidth="8.85546875" defaultRowHeight="12.75" x14ac:dyDescent="0.2"/>
  <cols>
    <col min="1" max="2" width="8.85546875" style="1"/>
    <col min="3" max="3" width="32.140625" style="1" customWidth="1"/>
    <col min="4" max="4" width="8.85546875" style="34" customWidth="1"/>
    <col min="5" max="5" width="25.7109375" style="34" customWidth="1"/>
    <col min="6" max="9" width="25.7109375" style="1" customWidth="1"/>
    <col min="10" max="10" width="12" style="1" customWidth="1"/>
    <col min="11" max="16384" width="8.85546875" style="1"/>
  </cols>
  <sheetData>
    <row r="1" spans="2:10" ht="13.5" thickBot="1" x14ac:dyDescent="0.25"/>
    <row r="2" spans="2:10" ht="45" customHeight="1" x14ac:dyDescent="0.2">
      <c r="B2" s="89"/>
      <c r="C2" s="90"/>
      <c r="D2" s="85" t="s">
        <v>36</v>
      </c>
      <c r="E2" s="85"/>
      <c r="F2" s="85"/>
      <c r="G2" s="85"/>
      <c r="H2" s="85"/>
      <c r="I2" s="85"/>
      <c r="J2" s="86"/>
    </row>
    <row r="3" spans="2:10" s="3" customFormat="1" ht="30" customHeight="1" thickBot="1" x14ac:dyDescent="0.3">
      <c r="B3" s="91"/>
      <c r="C3" s="92"/>
      <c r="D3" s="87"/>
      <c r="E3" s="87"/>
      <c r="F3" s="87"/>
      <c r="G3" s="87"/>
      <c r="H3" s="87"/>
      <c r="I3" s="87"/>
      <c r="J3" s="88"/>
    </row>
    <row r="4" spans="2:10" s="5" customFormat="1" ht="5.0999999999999996" customHeight="1" thickBot="1" x14ac:dyDescent="0.25">
      <c r="D4" s="6"/>
      <c r="E4" s="6"/>
    </row>
    <row r="5" spans="2:10" ht="17.100000000000001" customHeight="1" x14ac:dyDescent="0.2">
      <c r="B5" s="73"/>
      <c r="C5" s="74"/>
      <c r="D5" s="74"/>
      <c r="E5" s="74"/>
      <c r="F5" s="74"/>
      <c r="G5" s="75" t="s">
        <v>0</v>
      </c>
      <c r="H5" s="76"/>
      <c r="I5" s="76"/>
      <c r="J5" s="77"/>
    </row>
    <row r="6" spans="2:10" ht="17.100000000000001" customHeight="1" x14ac:dyDescent="0.2">
      <c r="B6" s="78"/>
      <c r="C6" s="79"/>
      <c r="D6" s="79"/>
      <c r="E6" s="79"/>
      <c r="F6" s="79"/>
      <c r="G6" s="80" t="s">
        <v>20</v>
      </c>
      <c r="H6" s="81"/>
      <c r="I6" s="81"/>
      <c r="J6" s="82"/>
    </row>
    <row r="7" spans="2:10" ht="5.0999999999999996" customHeight="1" x14ac:dyDescent="0.2">
      <c r="B7" s="102"/>
      <c r="C7" s="103"/>
      <c r="D7" s="103"/>
      <c r="E7" s="103"/>
      <c r="F7" s="103"/>
      <c r="G7" s="103"/>
      <c r="H7" s="103"/>
      <c r="I7" s="103"/>
      <c r="J7" s="104"/>
    </row>
    <row r="8" spans="2:10" ht="15" customHeight="1" x14ac:dyDescent="0.2">
      <c r="B8" s="93" t="s">
        <v>40</v>
      </c>
      <c r="C8" s="94"/>
      <c r="D8" s="94"/>
      <c r="E8" s="94"/>
      <c r="F8" s="95"/>
      <c r="G8" s="40" t="s">
        <v>1</v>
      </c>
      <c r="H8" s="105" t="s">
        <v>31</v>
      </c>
      <c r="I8" s="106"/>
      <c r="J8" s="8" t="s">
        <v>2</v>
      </c>
    </row>
    <row r="9" spans="2:10" ht="15" customHeight="1" x14ac:dyDescent="0.2">
      <c r="B9" s="96"/>
      <c r="C9" s="97"/>
      <c r="D9" s="97"/>
      <c r="E9" s="97"/>
      <c r="F9" s="98"/>
      <c r="G9" s="107" t="s">
        <v>34</v>
      </c>
      <c r="H9" s="108"/>
      <c r="I9" s="109"/>
      <c r="J9" s="113">
        <v>43114</v>
      </c>
    </row>
    <row r="10" spans="2:10" ht="36.75" customHeight="1" x14ac:dyDescent="0.2">
      <c r="B10" s="99"/>
      <c r="C10" s="100"/>
      <c r="D10" s="100"/>
      <c r="E10" s="100"/>
      <c r="F10" s="101"/>
      <c r="G10" s="110" t="s">
        <v>35</v>
      </c>
      <c r="H10" s="111"/>
      <c r="I10" s="112"/>
      <c r="J10" s="114"/>
    </row>
    <row r="11" spans="2:10" ht="5.0999999999999996" customHeight="1" x14ac:dyDescent="0.2">
      <c r="B11" s="4"/>
      <c r="C11" s="5"/>
      <c r="D11" s="6"/>
      <c r="E11" s="6"/>
      <c r="F11" s="5"/>
      <c r="G11" s="5"/>
      <c r="H11" s="5"/>
      <c r="I11" s="5"/>
      <c r="J11" s="7"/>
    </row>
    <row r="12" spans="2:10" ht="15" customHeight="1" x14ac:dyDescent="0.25">
      <c r="B12" s="63" t="s">
        <v>3</v>
      </c>
      <c r="C12" s="65" t="s">
        <v>4</v>
      </c>
      <c r="D12" s="67" t="s">
        <v>5</v>
      </c>
      <c r="E12" s="39" t="s">
        <v>6</v>
      </c>
      <c r="F12" s="39" t="s">
        <v>7</v>
      </c>
      <c r="G12" s="39" t="s">
        <v>8</v>
      </c>
      <c r="H12" s="9" t="s">
        <v>12</v>
      </c>
      <c r="I12" s="9" t="s">
        <v>13</v>
      </c>
      <c r="J12" s="10"/>
    </row>
    <row r="13" spans="2:10" ht="15" customHeight="1" x14ac:dyDescent="0.25">
      <c r="B13" s="64"/>
      <c r="C13" s="66"/>
      <c r="D13" s="68"/>
      <c r="E13" s="36" t="s">
        <v>27</v>
      </c>
      <c r="F13" s="36" t="s">
        <v>28</v>
      </c>
      <c r="G13" s="36" t="s">
        <v>29</v>
      </c>
      <c r="H13" s="36" t="s">
        <v>30</v>
      </c>
      <c r="I13" s="36" t="s">
        <v>30</v>
      </c>
      <c r="J13" s="48" t="s">
        <v>9</v>
      </c>
    </row>
    <row r="14" spans="2:10" ht="20.100000000000001" customHeight="1" x14ac:dyDescent="0.25">
      <c r="B14" s="69">
        <v>1</v>
      </c>
      <c r="C14" s="61" t="s">
        <v>25</v>
      </c>
      <c r="D14" s="11" t="s">
        <v>14</v>
      </c>
      <c r="E14" s="57">
        <v>100</v>
      </c>
      <c r="F14" s="37"/>
      <c r="G14" s="37"/>
      <c r="H14" s="42"/>
      <c r="I14" s="37"/>
      <c r="J14" s="45">
        <f t="shared" ref="J14:J30" si="0">SUM(E14:I14)</f>
        <v>100</v>
      </c>
    </row>
    <row r="15" spans="2:10" ht="20.100000000000001" customHeight="1" x14ac:dyDescent="0.25">
      <c r="B15" s="70"/>
      <c r="C15" s="62"/>
      <c r="D15" s="12" t="s">
        <v>10</v>
      </c>
      <c r="E15" s="38">
        <v>9975.6056700000008</v>
      </c>
      <c r="F15" s="38"/>
      <c r="G15" s="38"/>
      <c r="H15" s="43"/>
      <c r="I15" s="38"/>
      <c r="J15" s="46">
        <f>E15</f>
        <v>9975.6056700000008</v>
      </c>
    </row>
    <row r="16" spans="2:10" ht="20.100000000000001" customHeight="1" x14ac:dyDescent="0.25">
      <c r="B16" s="69">
        <v>2</v>
      </c>
      <c r="C16" s="61" t="s">
        <v>21</v>
      </c>
      <c r="D16" s="11" t="s">
        <v>14</v>
      </c>
      <c r="E16" s="37">
        <v>100</v>
      </c>
      <c r="F16" s="37"/>
      <c r="G16" s="37"/>
      <c r="H16" s="42"/>
      <c r="I16" s="37"/>
      <c r="J16" s="115">
        <f t="shared" ref="J16:J28" si="1">SUM(E16:I16)</f>
        <v>100</v>
      </c>
    </row>
    <row r="17" spans="2:10" ht="20.100000000000001" customHeight="1" x14ac:dyDescent="0.25">
      <c r="B17" s="70"/>
      <c r="C17" s="62"/>
      <c r="D17" s="12" t="s">
        <v>10</v>
      </c>
      <c r="E17" s="38">
        <f>(11436.74*1.2735)</f>
        <v>14564.688390000001</v>
      </c>
      <c r="F17" s="38"/>
      <c r="G17" s="38"/>
      <c r="H17" s="43"/>
      <c r="I17" s="38"/>
      <c r="J17" s="46">
        <f>E17</f>
        <v>14564.688390000001</v>
      </c>
    </row>
    <row r="18" spans="2:10" ht="20.100000000000001" customHeight="1" x14ac:dyDescent="0.25">
      <c r="B18" s="69">
        <v>3</v>
      </c>
      <c r="C18" s="61" t="s">
        <v>26</v>
      </c>
      <c r="D18" s="11" t="s">
        <v>14</v>
      </c>
      <c r="E18" s="37"/>
      <c r="F18" s="37">
        <v>100</v>
      </c>
      <c r="G18" s="37"/>
      <c r="H18" s="42"/>
      <c r="I18" s="37"/>
      <c r="J18" s="45">
        <f t="shared" si="1"/>
        <v>100</v>
      </c>
    </row>
    <row r="19" spans="2:10" ht="20.100000000000001" customHeight="1" x14ac:dyDescent="0.25">
      <c r="B19" s="70"/>
      <c r="C19" s="62"/>
      <c r="D19" s="12" t="s">
        <v>10</v>
      </c>
      <c r="E19" s="38"/>
      <c r="F19" s="38">
        <f>(34561.29*1.2735)</f>
        <v>44013.802815000003</v>
      </c>
      <c r="G19" s="38"/>
      <c r="H19" s="43"/>
      <c r="I19" s="38"/>
      <c r="J19" s="46">
        <f>F19</f>
        <v>44013.802815000003</v>
      </c>
    </row>
    <row r="20" spans="2:10" ht="20.100000000000001" customHeight="1" x14ac:dyDescent="0.25">
      <c r="B20" s="69">
        <v>4</v>
      </c>
      <c r="C20" s="59" t="s">
        <v>18</v>
      </c>
      <c r="D20" s="11" t="s">
        <v>14</v>
      </c>
      <c r="E20" s="37"/>
      <c r="F20" s="37">
        <v>50</v>
      </c>
      <c r="G20" s="37">
        <v>50</v>
      </c>
      <c r="H20" s="42"/>
      <c r="I20" s="37"/>
      <c r="J20" s="45">
        <f t="shared" si="1"/>
        <v>100</v>
      </c>
    </row>
    <row r="21" spans="2:10" ht="20.100000000000001" customHeight="1" x14ac:dyDescent="0.25">
      <c r="B21" s="70"/>
      <c r="C21" s="60"/>
      <c r="D21" s="12" t="s">
        <v>10</v>
      </c>
      <c r="E21" s="38"/>
      <c r="F21" s="38">
        <f>(30481.23*1.2735)</f>
        <v>38817.846405000004</v>
      </c>
      <c r="G21" s="38">
        <f>(30481.23*1.2735)</f>
        <v>38817.846405000004</v>
      </c>
      <c r="H21" s="43"/>
      <c r="I21" s="38"/>
      <c r="J21" s="46">
        <f>(G21+F21)</f>
        <v>77635.692810000008</v>
      </c>
    </row>
    <row r="22" spans="2:10" ht="20.100000000000001" customHeight="1" x14ac:dyDescent="0.25">
      <c r="B22" s="69">
        <v>5</v>
      </c>
      <c r="C22" s="61" t="s">
        <v>16</v>
      </c>
      <c r="D22" s="11" t="s">
        <v>14</v>
      </c>
      <c r="E22" s="57"/>
      <c r="F22" s="37"/>
      <c r="G22" s="37">
        <v>50</v>
      </c>
      <c r="H22" s="42">
        <v>50</v>
      </c>
      <c r="I22" s="37"/>
      <c r="J22" s="45">
        <f t="shared" si="1"/>
        <v>100</v>
      </c>
    </row>
    <row r="23" spans="2:10" ht="20.100000000000001" customHeight="1" x14ac:dyDescent="0.25">
      <c r="B23" s="70"/>
      <c r="C23" s="62"/>
      <c r="D23" s="12" t="s">
        <v>10</v>
      </c>
      <c r="E23" s="38"/>
      <c r="F23" s="38"/>
      <c r="G23" s="38">
        <f>(23457.96*1.2735)</f>
        <v>29873.712060000002</v>
      </c>
      <c r="H23" s="43">
        <f>(23457.96*1.2735)</f>
        <v>29873.712060000002</v>
      </c>
      <c r="I23" s="38"/>
      <c r="J23" s="46">
        <f>(G23+H23)</f>
        <v>59747.424120000003</v>
      </c>
    </row>
    <row r="24" spans="2:10" ht="20.100000000000001" customHeight="1" x14ac:dyDescent="0.25">
      <c r="B24" s="69">
        <v>6</v>
      </c>
      <c r="C24" s="61" t="s">
        <v>17</v>
      </c>
      <c r="D24" s="11" t="s">
        <v>14</v>
      </c>
      <c r="E24" s="37"/>
      <c r="F24" s="37"/>
      <c r="G24" s="37"/>
      <c r="H24" s="42">
        <v>100</v>
      </c>
      <c r="I24" s="37"/>
      <c r="J24" s="45">
        <f t="shared" si="1"/>
        <v>100</v>
      </c>
    </row>
    <row r="25" spans="2:10" ht="20.100000000000001" customHeight="1" x14ac:dyDescent="0.25">
      <c r="B25" s="70"/>
      <c r="C25" s="62"/>
      <c r="D25" s="12" t="s">
        <v>10</v>
      </c>
      <c r="E25" s="38"/>
      <c r="F25" s="38"/>
      <c r="G25" s="38"/>
      <c r="H25" s="43">
        <f>(30009.78*1.2735)</f>
        <v>38217.454830000002</v>
      </c>
      <c r="I25" s="38"/>
      <c r="J25" s="46">
        <f>(H25)</f>
        <v>38217.454830000002</v>
      </c>
    </row>
    <row r="26" spans="2:10" ht="20.100000000000001" customHeight="1" x14ac:dyDescent="0.25">
      <c r="B26" s="69">
        <v>7</v>
      </c>
      <c r="C26" s="59" t="s">
        <v>19</v>
      </c>
      <c r="D26" s="11" t="s">
        <v>14</v>
      </c>
      <c r="E26" s="37"/>
      <c r="F26" s="37"/>
      <c r="G26" s="37"/>
      <c r="H26" s="42"/>
      <c r="I26" s="37">
        <v>100</v>
      </c>
      <c r="J26" s="45">
        <f t="shared" si="1"/>
        <v>100</v>
      </c>
    </row>
    <row r="27" spans="2:10" ht="20.100000000000001" customHeight="1" x14ac:dyDescent="0.25">
      <c r="B27" s="70"/>
      <c r="C27" s="60"/>
      <c r="D27" s="12" t="s">
        <v>10</v>
      </c>
      <c r="E27" s="38"/>
      <c r="F27" s="38"/>
      <c r="G27" s="38"/>
      <c r="H27" s="43"/>
      <c r="I27" s="38">
        <f>(15453.81*1.2735)</f>
        <v>19680.427035000001</v>
      </c>
      <c r="J27" s="46">
        <f>(I27)</f>
        <v>19680.427035000001</v>
      </c>
    </row>
    <row r="28" spans="2:10" ht="20.100000000000001" customHeight="1" x14ac:dyDescent="0.25">
      <c r="B28" s="69">
        <v>8</v>
      </c>
      <c r="C28" s="59" t="s">
        <v>22</v>
      </c>
      <c r="D28" s="11" t="s">
        <v>14</v>
      </c>
      <c r="E28" s="37"/>
      <c r="F28" s="37"/>
      <c r="G28" s="37">
        <v>50</v>
      </c>
      <c r="H28" s="42"/>
      <c r="I28" s="37">
        <v>50</v>
      </c>
      <c r="J28" s="45">
        <f t="shared" si="1"/>
        <v>100</v>
      </c>
    </row>
    <row r="29" spans="2:10" ht="20.100000000000001" customHeight="1" x14ac:dyDescent="0.25">
      <c r="B29" s="70"/>
      <c r="C29" s="60"/>
      <c r="D29" s="12" t="s">
        <v>10</v>
      </c>
      <c r="E29" s="38"/>
      <c r="F29" s="38"/>
      <c r="G29" s="38">
        <f>(6031.17*1.2735)</f>
        <v>7680.6949950000007</v>
      </c>
      <c r="H29" s="43"/>
      <c r="I29" s="38">
        <f>(6031.17*1.2735)</f>
        <v>7680.6949950000007</v>
      </c>
      <c r="J29" s="46">
        <f>(I29+G29)</f>
        <v>15361.389990000001</v>
      </c>
    </row>
    <row r="30" spans="2:10" ht="20.100000000000001" customHeight="1" x14ac:dyDescent="0.25">
      <c r="B30" s="69">
        <v>9</v>
      </c>
      <c r="C30" s="61" t="s">
        <v>23</v>
      </c>
      <c r="D30" s="11" t="s">
        <v>14</v>
      </c>
      <c r="E30" s="37"/>
      <c r="F30" s="37"/>
      <c r="G30" s="37">
        <v>50</v>
      </c>
      <c r="H30" s="42"/>
      <c r="I30" s="37">
        <v>50</v>
      </c>
      <c r="J30" s="45">
        <f t="shared" si="0"/>
        <v>100</v>
      </c>
    </row>
    <row r="31" spans="2:10" ht="20.100000000000001" customHeight="1" x14ac:dyDescent="0.25">
      <c r="B31" s="70"/>
      <c r="C31" s="62"/>
      <c r="D31" s="12" t="s">
        <v>10</v>
      </c>
      <c r="E31" s="38"/>
      <c r="F31" s="38"/>
      <c r="G31" s="38">
        <f>(4488.08*1.2735)</f>
        <v>5715.56988</v>
      </c>
      <c r="H31" s="43"/>
      <c r="I31" s="38">
        <f>(4488.08*1.2735)</f>
        <v>5715.56988</v>
      </c>
      <c r="J31" s="46">
        <f>(I31+G31)</f>
        <v>11431.13976</v>
      </c>
    </row>
    <row r="32" spans="2:10" ht="0.95" customHeight="1" x14ac:dyDescent="0.25">
      <c r="B32" s="69"/>
      <c r="C32" s="59"/>
      <c r="D32" s="11"/>
      <c r="E32" s="37"/>
      <c r="F32" s="37"/>
      <c r="G32" s="37"/>
      <c r="H32" s="44"/>
      <c r="I32" s="37"/>
      <c r="J32" s="45"/>
    </row>
    <row r="33" spans="2:10" ht="0.95" customHeight="1" thickBot="1" x14ac:dyDescent="0.3">
      <c r="B33" s="83"/>
      <c r="C33" s="84"/>
      <c r="D33" s="12"/>
      <c r="E33" s="38"/>
      <c r="F33" s="38"/>
      <c r="G33" s="38"/>
      <c r="H33" s="43"/>
      <c r="I33" s="38"/>
      <c r="J33" s="46"/>
    </row>
    <row r="34" spans="2:10" ht="5.0999999999999996" customHeight="1" thickBot="1" x14ac:dyDescent="0.3">
      <c r="B34" s="13"/>
      <c r="C34" s="14"/>
      <c r="D34" s="15"/>
      <c r="E34" s="16"/>
      <c r="F34" s="17"/>
      <c r="G34" s="17"/>
      <c r="H34" s="17"/>
      <c r="I34" s="17"/>
      <c r="J34" s="18"/>
    </row>
    <row r="35" spans="2:10" ht="20.100000000000001" customHeight="1" thickBot="1" x14ac:dyDescent="0.3">
      <c r="B35" s="21" t="s">
        <v>38</v>
      </c>
      <c r="C35" s="19"/>
      <c r="D35" s="20"/>
      <c r="E35" s="41">
        <v>8.4438943399841193</v>
      </c>
      <c r="F35" s="47">
        <v>28.500954984906201</v>
      </c>
      <c r="G35" s="41">
        <v>28.245015795642001</v>
      </c>
      <c r="H35" s="47">
        <v>23.429007765022199</v>
      </c>
      <c r="I35" s="41">
        <v>11.381123673616299</v>
      </c>
      <c r="J35" s="54">
        <f>F35+E35+G35+H35+I35</f>
        <v>99.99999655917081</v>
      </c>
    </row>
    <row r="36" spans="2:10" ht="20.100000000000001" customHeight="1" thickBot="1" x14ac:dyDescent="0.3">
      <c r="B36" s="21" t="s">
        <v>39</v>
      </c>
      <c r="C36" s="19"/>
      <c r="D36" s="20"/>
      <c r="E36" s="117">
        <f>E35</f>
        <v>8.4438943399841193</v>
      </c>
      <c r="F36" s="117">
        <f>E36+F35</f>
        <v>36.94484932489032</v>
      </c>
      <c r="G36" s="117">
        <f>G35+F36</f>
        <v>65.189865120532318</v>
      </c>
      <c r="H36" s="118">
        <f>G36+H35</f>
        <v>88.618872885554509</v>
      </c>
      <c r="I36" s="117">
        <f>H36+I35</f>
        <v>99.99999655917081</v>
      </c>
      <c r="J36" s="54">
        <f>I36</f>
        <v>99.99999655917081</v>
      </c>
    </row>
    <row r="37" spans="2:10" ht="20.100000000000001" customHeight="1" thickBot="1" x14ac:dyDescent="0.3">
      <c r="B37" s="21" t="s">
        <v>15</v>
      </c>
      <c r="C37" s="19"/>
      <c r="D37" s="20"/>
      <c r="E37" s="117">
        <f>SUM(E15+E17)</f>
        <v>24540.29406</v>
      </c>
      <c r="F37" s="117">
        <f>SUM(F19+F21)</f>
        <v>82831.649220000007</v>
      </c>
      <c r="G37" s="116">
        <f>(G21+G23+G29+G31)</f>
        <v>82087.823340000003</v>
      </c>
      <c r="H37" s="119">
        <f>(H23+H25)</f>
        <v>68091.166890000008</v>
      </c>
      <c r="I37" s="116">
        <f>(I27+I29+I31)</f>
        <v>33076.691910000001</v>
      </c>
      <c r="J37" s="54">
        <f>(I37+H37+G37+F37+E37)</f>
        <v>290627.62542</v>
      </c>
    </row>
    <row r="38" spans="2:10" s="22" customFormat="1" ht="20.100000000000001" customHeight="1" thickBot="1" x14ac:dyDescent="0.3">
      <c r="B38" s="49" t="s">
        <v>11</v>
      </c>
      <c r="C38" s="50"/>
      <c r="D38" s="51"/>
      <c r="E38" s="53"/>
      <c r="F38" s="52"/>
      <c r="G38" s="52"/>
      <c r="H38" s="53"/>
      <c r="I38" s="52"/>
      <c r="J38" s="54">
        <f>SUM(J15+J17+J19+J21+J23+J25+J27+J29+J31)</f>
        <v>290627.62542000005</v>
      </c>
    </row>
    <row r="39" spans="2:10" s="22" customFormat="1" ht="15" customHeight="1" x14ac:dyDescent="0.25">
      <c r="B39" s="23"/>
      <c r="C39" s="24"/>
      <c r="D39" s="25"/>
      <c r="E39" s="26"/>
      <c r="F39" s="27"/>
      <c r="G39" s="27"/>
      <c r="H39" s="27"/>
      <c r="I39" s="27"/>
      <c r="J39" s="28"/>
    </row>
    <row r="40" spans="2:10" ht="15" customHeight="1" x14ac:dyDescent="0.25">
      <c r="B40" s="4"/>
      <c r="C40" s="5"/>
      <c r="D40" s="6"/>
      <c r="E40" s="6"/>
      <c r="F40" s="56"/>
      <c r="G40" s="2"/>
      <c r="H40" s="2"/>
      <c r="I40" s="2"/>
      <c r="J40" s="29"/>
    </row>
    <row r="41" spans="2:10" ht="15" customHeight="1" x14ac:dyDescent="0.25">
      <c r="B41" s="30" t="s">
        <v>24</v>
      </c>
      <c r="C41" s="2"/>
      <c r="D41" s="31"/>
      <c r="E41" s="31"/>
      <c r="F41" s="56" t="s">
        <v>37</v>
      </c>
      <c r="G41" s="2" t="s">
        <v>41</v>
      </c>
      <c r="H41" s="5"/>
      <c r="I41" s="5"/>
      <c r="J41" s="7"/>
    </row>
    <row r="42" spans="2:10" ht="15" customHeight="1" x14ac:dyDescent="0.25">
      <c r="B42" s="55" t="s">
        <v>32</v>
      </c>
      <c r="C42" s="58"/>
      <c r="D42" s="58"/>
      <c r="E42" s="58"/>
      <c r="F42" s="56" t="s">
        <v>37</v>
      </c>
      <c r="G42" s="2" t="s">
        <v>42</v>
      </c>
      <c r="H42" s="5"/>
      <c r="I42" s="5"/>
      <c r="J42" s="7"/>
    </row>
    <row r="43" spans="2:10" ht="15" customHeight="1" thickBot="1" x14ac:dyDescent="0.3">
      <c r="B43" s="71" t="s">
        <v>33</v>
      </c>
      <c r="C43" s="72"/>
      <c r="D43" s="72"/>
      <c r="E43" s="72"/>
      <c r="F43" s="32"/>
      <c r="G43" s="120" t="s">
        <v>43</v>
      </c>
      <c r="H43" s="32"/>
      <c r="I43" s="32"/>
      <c r="J43" s="33"/>
    </row>
    <row r="45" spans="2:10" ht="15.75" x14ac:dyDescent="0.25">
      <c r="C45" s="35"/>
      <c r="D45" s="6"/>
    </row>
    <row r="46" spans="2:10" ht="15.75" x14ac:dyDescent="0.25">
      <c r="C46" s="35"/>
      <c r="D46" s="6"/>
    </row>
    <row r="47" spans="2:10" ht="15.75" x14ac:dyDescent="0.25">
      <c r="C47" s="35"/>
      <c r="D47" s="6"/>
    </row>
    <row r="48" spans="2:10" ht="15.75" x14ac:dyDescent="0.25">
      <c r="B48" s="3"/>
      <c r="C48" s="2"/>
      <c r="D48" s="6"/>
    </row>
    <row r="49" spans="2:4" ht="15.75" x14ac:dyDescent="0.25">
      <c r="B49" s="3"/>
      <c r="C49" s="35"/>
      <c r="D49" s="6"/>
    </row>
  </sheetData>
  <mergeCells count="37">
    <mergeCell ref="D2:J2"/>
    <mergeCell ref="D3:J3"/>
    <mergeCell ref="B2:C3"/>
    <mergeCell ref="B14:B15"/>
    <mergeCell ref="C14:C15"/>
    <mergeCell ref="B8:F10"/>
    <mergeCell ref="B7:J7"/>
    <mergeCell ref="H8:I8"/>
    <mergeCell ref="G9:I9"/>
    <mergeCell ref="G10:I10"/>
    <mergeCell ref="J9:J10"/>
    <mergeCell ref="B43:E43"/>
    <mergeCell ref="B5:F5"/>
    <mergeCell ref="G5:J5"/>
    <mergeCell ref="B6:F6"/>
    <mergeCell ref="G6:J6"/>
    <mergeCell ref="B32:B33"/>
    <mergeCell ref="C32:C33"/>
    <mergeCell ref="B30:B31"/>
    <mergeCell ref="C30:C31"/>
    <mergeCell ref="B20:B21"/>
    <mergeCell ref="C20:C21"/>
    <mergeCell ref="B22:B23"/>
    <mergeCell ref="C22:C23"/>
    <mergeCell ref="B26:B27"/>
    <mergeCell ref="C26:C27"/>
    <mergeCell ref="B28:B29"/>
    <mergeCell ref="C28:C29"/>
    <mergeCell ref="C18:C19"/>
    <mergeCell ref="B12:B13"/>
    <mergeCell ref="C12:C13"/>
    <mergeCell ref="D12:D13"/>
    <mergeCell ref="B24:B25"/>
    <mergeCell ref="C24:C25"/>
    <mergeCell ref="B16:B17"/>
    <mergeCell ref="C16:C17"/>
    <mergeCell ref="B18:B19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5" orientation="landscape" r:id="rId1"/>
  <ignoredErrors>
    <ignoredError sqref="J16:J17 G36 J30 J27 J25 J21 J23 J1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Danka</cp:lastModifiedBy>
  <cp:lastPrinted>2018-04-23T18:18:49Z</cp:lastPrinted>
  <dcterms:created xsi:type="dcterms:W3CDTF">2015-08-10T18:17:47Z</dcterms:created>
  <dcterms:modified xsi:type="dcterms:W3CDTF">2018-04-23T18:23:18Z</dcterms:modified>
</cp:coreProperties>
</file>